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https://minviviendagovco-my.sharepoint.com/personal/pcalderon_minvivienda_gov_co/Documents/6. Min Vivienda/Ministerio/5. Informes y Requerimientos/Informe Empalme/"/>
    </mc:Choice>
  </mc:AlternateContent>
  <xr:revisionPtr revIDLastSave="2" documentId="8_{EE810754-12CE-47F3-A909-AF4D7BFAEF9F}" xr6:coauthVersionLast="47" xr6:coauthVersionMax="47" xr10:uidLastSave="{4227DD25-51C7-4CA8-9ABE-474114746B77}"/>
  <bookViews>
    <workbookView xWindow="-110" yWindow="-110" windowWidth="19420" windowHeight="10300" xr2:uid="{4C9F9F83-E4EA-4B5B-B3E9-FE5F87B7E5B4}"/>
  </bookViews>
  <sheets>
    <sheet name="CONPES 2025"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2" i="1" l="1"/>
  <c r="H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Paola Marcella Tibaquira Perdomo</author>
  </authors>
  <commentList>
    <comment ref="I2" authorId="0" shapeId="0" xr:uid="{7B2AB533-AEF3-4482-A4F1-9E1173D681A1}">
      <text>
        <r>
          <rPr>
            <sz val="11"/>
            <color theme="1"/>
            <rFont val="Aptos Narrow"/>
            <family val="2"/>
            <scheme val="minor"/>
          </rPr>
          <t xml:space="preserve">Valor aportes Nación - Vigencias Futuras
</t>
        </r>
      </text>
    </comment>
  </commentList>
</comments>
</file>

<file path=xl/sharedStrings.xml><?xml version="1.0" encoding="utf-8"?>
<sst xmlns="http://schemas.openxmlformats.org/spreadsheetml/2006/main" count="51" uniqueCount="38">
  <si>
    <t>Sector</t>
  </si>
  <si>
    <t>CONPES</t>
  </si>
  <si>
    <t>Objetivo</t>
  </si>
  <si>
    <t>Tipo (Política/Estratégico)</t>
  </si>
  <si>
    <t>Estado (formulado/expedido)</t>
  </si>
  <si>
    <t>Fecha</t>
  </si>
  <si>
    <t>% avance</t>
  </si>
  <si>
    <t>Recursos totales</t>
  </si>
  <si>
    <t>Vigencias futuras</t>
  </si>
  <si>
    <t>Acciones ejecutadas</t>
  </si>
  <si>
    <t>Impacto territorial</t>
  </si>
  <si>
    <t>Cuellos de botella</t>
  </si>
  <si>
    <t>Responsable</t>
  </si>
  <si>
    <t>Vivienda, Ciudad y Territorio</t>
  </si>
  <si>
    <t>4156 Declaración de importancia estratégica del subproyecto 5 construcción de la planta de tratamiento de agua residual de las ciudades de Pereira y Dosquebradas del proyecto de inversión saneamiento a vertimientos en cuencas priorizadas del territorio nacional identificado con BPIN 2017011000170</t>
  </si>
  <si>
    <t>Mejorar el manejo de las aguas residuales de los municipios de Pereira y Dosquebradas, para evitar su vertimiento sin tratamiento al río Otún y demás fuentes de agua y mitigar, por esa vía, los impactos negativos relacionados, sobre los ecosistemas y la salud de la población que habita las zonas aledañas a la cuenca Otún-Consota</t>
  </si>
  <si>
    <t>Estratégico</t>
  </si>
  <si>
    <t>Expedido</t>
  </si>
  <si>
    <t>Se reporta avance cuantitativo del proyecto en el marco de las acciones  concertadas en el "Plan de Acción y Seguimiento  PAS"  de la siguiente forma:
* Se gestionaron y obtuvieron las vigencias futuras excepcionales para la construcción de la Planta de Tratamiento de Aguas Residuales de Pereira y Dosquebradas, en el marco del Proyecto de Saneamiento de Vertimientos en Cuencas Priorizadas del Territorio Nacional, asegurando la disponibilidad de recursos de la Nación para el período 2027–2030.
* Se gestionó y suscribió el Convenio de Uso de Recursos CUR No. 1448 de 2025 entre el Ministerio de Vivienda, Ciudad y Territorio, los municipios de Pereira y Dosquebradas, la Gobernación de Risaralda, la Corporación Autónoma Regional de Risaralda — CARDER, Aguas y Aguas de Pereira y Serviciudad, consolidando el marco institucional y financiero para la construcción de la Planta de Tratamiento de Aguas Residuales y dando inicio formal a la ejecución del proyecto.
* Se inició el seguimiento a la ejecución del Convenio de Uso de Recursos CUR No. 1448 de 2025, avanzando en la revisión y estructuración de los términos de referencia para la contratación de obra e interventoría, como paso previo y necesario para la contratación y ejecución derivada, conforme a las condiciones establecidas en el convenio.</t>
  </si>
  <si>
    <t>* Actualmente, el sistema de tratamiento de aguas residuales beneficia a 623.922 habitantes, con una proyección de cobertura que alcanzará a 916.412 habitantes al finalizar el período de diseño. Este aumento en la cobertura es fundamental para mejorar la calidad de vida de la población, asegurando un acceso adecuado a servicios de saneamiento y contribuyendo a la salud pública.
*La implementación del sistema de tratamiento permitirá la eliminación de olores y otros impactos negativos asociados al vertimiento de aguas residuales sin tratamiento. A largo plazo, se espera que el proyecto contribuya de manera significativa a la recuperación del Río Otún como un ecosistema vivo, cerrando el ciclo del saneamiento hídrico en la cuenca y generando un impacto ambiental positivo que trasciende, beneficiando a la región.</t>
  </si>
  <si>
    <t>* No se identifican puntos críticos en el desarrollo del proyecto. Sin embargo, es importante precisar que, si bien el proceso de estructuración y formalización culminó satisfactoriamente con la suscripción del CUR No. 1448 de 2025, en la fase actual se presenta un reto asociado al inicio de la etapa de ejecución. En este sentido, frente a la contratación de la obra y de la interventoría, se adelanta la revisión de los términos de referencia correspondientes, como paso previo para dar inicio a los procesos contractuales.</t>
  </si>
  <si>
    <t>Dirección de Política y Regulación</t>
  </si>
  <si>
    <t>4159 Declaración de importancia estratégica del proyecto estudios, diseños y construcción de 2 plantas desalinizadoras para la ciudad de Santa Marta, que hace parte del proyecto de inversión Incremento del acceso al agua y del saneamiento básico para la sostenibilidad y la equidad territorial a nivel nacional, identificado con código BPIN 202500000025366</t>
  </si>
  <si>
    <t>Reducir el riesgo de desabastecimiento hídrico del distrito de Santa Marta para mejorar el acceso de su población a agua apta para consumo humano y la prestación del servicio público de acueducto, y por esa vía, avanzar en la garantía del derecho al agua.</t>
  </si>
  <si>
    <t>$786.032.789.387</t>
  </si>
  <si>
    <t>Se reporta avance cuantitativo del proyecto en el marco de las acciones  concertadas en el "Plan de Acción y Seguimiento  PAS"  de la siguiente forma:
* A la fecha, se han cumplido tres hitos de la acción 1.1 del Plan de Acción y Seguimiento- PAS del CONPES 4159: gestión del aval fiscal, aprobación del CONPES y autorización de vigencias futuras para el periodo 2026–2030.
* Se gestionó la articulación con el Distrito de Santa Marta para incorporar el componente de desalinización en el Plan Maestro. En este marco, los estudios y diseños de las dos plantas fueron integrados al Convenio de Uso de Recursos No. 500 de 2025.
* En desarrollo de los estudios de factibilidad del Plan Maestro, se ha consolidado información técnica relevante. Estos insumos soportan la estructuración de los estudios de detalle de las plantas desalinizadoras.
* En el marco de la supervisión del Convenio No. 500 de 2025, se han realizado comités de seguimiento conforme a lo establecido contractualmente. El primer informe semestral se encuentra programado para el 30 de junio de 2026 (acción 1.2 del PAS del CONPES).</t>
  </si>
  <si>
    <t>*El proyecto permitirá aumentar la oferta de agua potable mediante la construcción de dos plantas desalinizadoras con capacidades de 600 l/s  y 27 l/s (Taganga). Esta intervención incorpora una fuente no convencional que reduce la dependencia de ríos y acuíferos. Con ello, se fortalece la seguridad hídrica del distrito frente a escenarios de escasez.
*Se estima beneficiar a más de 766.000 habitantes al 2030, incrementando la cobertura de agua potable del 37,9% al 55,5%. Esto representa una mejora de 17,58 puntos porcentuales en el acceso al servicio. El proyecto contribuye al cierre de brechas territoriales y a la prestación continua y de calidad del servicio de acueducto.</t>
  </si>
  <si>
    <t>Demoras en la consolidación de insumos técnicos de las plantas desalinizadoras.</t>
  </si>
  <si>
    <t>Dirección de Infraestructura y Desarrollo Empresarial</t>
  </si>
  <si>
    <t>4165 Declaración de importancia estratégica del proyecto de inversión incremento del acceso al agua y del saneamiento básico para la sostenibilidad y la equidad territorial a nivel nacional (BPIN 202500000025366) -para financiar proyectos estratégicos en territorios priorizados</t>
  </si>
  <si>
    <t>Incrementar el acceso al agua para consumo humano y al saneamiento básico a nivel nacional, a través de obras de infraestructura que mejoren la cobertura, continuidad y calidad de la prestación de servicios públicos domiciliarios de acueducto, alcantarillado y aseo, y contribuir a la reducción de brechas y a la mejora de la calidad de vida de la población.</t>
  </si>
  <si>
    <t>Se reporta avance cuantitativo del proyecto en el marco de las acciones  concertadas en el "Plan de Acción y Seguimiento  PAS"  de la siguiente forma:
* Se cuenta con la aprobación de vigencias futuras por parte del CONFIS para los 42 proyectos del CONPES 4165, lo que representa un avance del 80% conforme a lo establecido en el Plan de Acción y Seguimiento, dando por cumplida la actividad 1.1.
* Desde la expedición de las resoluciones de asignación de recursos, se ha avanzado en la evaluación de proyectos y en la asistencia técnica a las entidades territoriales para la obtención del concepto de viabilidad; a la fecha, seis (6) proyectos continúan en este proceso.
* Considerando que, con ocasión de la entrada en vigencia de la Ley de Garantías, nueve (9) entidades territoriales no lograron suscribir oportunamente los Convenios de Uso de Recursos (CUR) a pesar de que los proyecto ya se encontraban viabilizados, el Ministerio ha brindado acompañamiento técnico para la revisión y alistamiento de los insumos requeridos, con miras a su suscripción una vez finalice dicha restricción, así como para la estructuración de los procesos contractuales derivados (fiducia, obra e interventoría).
* Para los proyectos con convenios en ejecución, se realiza seguimiento al cumplimiento de hitos iniciales, incluyendo la vinculación a esquemas fiduciarios, apertura de procesos de contratación y conformación de veedurías ciudadanas; en este marco, se acompaña a veintiocho (28) municipios.
* En cumplimiento del Plan de Acción y Seguimiento, el primer informe semestral de gestión se encuentra programado para el 30 de junio de 2026, conforme a lo establecido en la actividad 1.2</t>
  </si>
  <si>
    <t>*La ejecución de los 42 proyectos del CONPES 4165, en 37 municipios de 17 departamentos, permitirá ampliar la cobertura, continuidad y calidad de los servicios de agua y saneamiento, beneficiando a más de 1,6 millones de personas. Esto contribuirá a la reducción de riesgos sanitarios y al mejoramiento de las condiciones de vida.
*En términos territoriales, las inversiones aportan al cierre de brechas urbano-rurales y al fortalecimiento de la equidad territorial, mediante infraestructura sostenible y mayor capacidad institucional. Así, se avanza en la solución estructural del sector y en el cumplimiento del ODS 6.</t>
  </si>
  <si>
    <t>Los principales cuellos de botella identificados tienen que ver con la concurrencia de múltiples actores y con la complejidad de los requisitos técnicos, jurídicos y financieros propios del sector, lo cual ha incidido en la extensión de los tiempos para la suscripción de convenios y el inicio de los procesos contractuales. A esto se suman situaciones coyunturales como la Ley de Garantías, que han limitado temporalmente la formalización de instrumentos y acuerdos.
Adicionalmente, se ha identificado que las limitadas capacidades técnicas e institucionales de algunas entidades territoriales afectan los tiempos de formulación y ajuste de los proyectos; en ciertos casos, también inciden en la estructuración de los insumos requeridos y en la gestión de los procesos previos a la contratación de las obras, la interventoría y los encargos fiduciarios.</t>
  </si>
  <si>
    <t>4173 Declaración de importancia estratégica para la optimización y/o reposición de la red de alcantarillado del sector de Bucarica del municipio de Floridablanca y planta de tratamiento de aguas residuales Río de Oro Bucaramanga, que hace parte del proyecto de inversión “Incremento del acceso al agua y del saneamiento básico para la sostenibilidad y la equidad territorial a nivel nacional” (BPIN 202500000025366)</t>
  </si>
  <si>
    <t>Reducir la carga contaminante sobre la cuenca del río Lebrija y sus afluentes río de Oro y río Frío mediante la consolidación de un sistema de recolección y tratamiento centralizado de aguas residuales domesticas e industriales provenientes del área metropolitana de Bucaramanga para reducir los riesgos sanitarios, la degradación ecosistémica y cumplir la normativa de vertimientos de aguas superficiales.</t>
  </si>
  <si>
    <t>Se reporta avance cuantitativo del proyecto en el marco de las acciones  concertadas en el "Plan de Acción y Seguimiento  PAS"  de la siguiente forma:
* Se cuenta con la aprobación de vigencias futuras por parte del CONFIS para los 2 proyectos del CONPES 4173, lo que representa un avance del 80% conforme a lo establecido en el Plan de Acción y Seguimiento, dando por cumplida la actividad 1.1.
* Los dos proyectos del departamento de Santander que hacen parte del CONPES 4173 se encuentran actualmente en fase de evaluación, avanzando de manera articulada con las entidades territoriales en la subsanación y complementación de los requisitos establecidos en la Resolución 661 de 2019. Se espera que, en el menor plazo posible, se cuente con el concepto de viabilidad, lo que permitirá proceder con la suscripción de los Convenios de Uso de Recursos una vez se levante la Ley de Garantías.
* En cumplimiento del Plan de Acción y Seguimiento, el primer informe semestral de gestión se encuentra programado para el 30 de junio de 2026, conforme a lo establecido en la actividad 1.2</t>
  </si>
  <si>
    <t>* La implementación de los proyectos del CONPES 4173 beneficiará a más de 700.000 habitantes del área metropolitana de Bucaramanga, incrementando significativamente el tratamiento de aguas residuales (hasta 92 % en Bucaramanga y 100 % en Girón) y mejorando la calidad del recurso hídrico en la cuenca del río de Oro y el río Lebrija.
* Asimismo, la optimización del alcantarillado en Bucarica permitirá reducir vertimientos, rebosamientos y riesgos sanitarios, disminuyendo la carga contaminante y mejorando las condiciones de salubridad, continuidad y eficiencia del servicio de saneamiento básico en el 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</si>
</sst>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quot;\ #,##0.00"/>
  </numFmts>
  <fonts count="4">
    <font>
      <sz val="11"/>
      <color theme="1"/>
      <name val="Aptos Narrow"/>
      <family val="2"/>
      <scheme val="minor"/>
    </font>
    <font>
      <sz val="11"/>
      <color theme="1"/>
      <name val="Aptos Narrow"/>
      <family val="2"/>
      <scheme val="minor"/>
    </font>
    <font>
      <b/>
      <sz val="11"/>
      <color theme="1"/>
      <name val="Aptos Narrow"/>
      <family val="2"/>
      <scheme val="minor"/>
    </font>
    <font>
      <sz val="11"/>
      <color rgb="FF000000"/>
      <name val="Aptos Narrow"/>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3" fontId="1" fillId="0" borderId="0" applyFont="0" applyFill="0" applyBorder="0" applyAlignment="0" applyProtection="0"/>
  </cellStyleXfs>
  <cellXfs count="9">
    <xf numFmtId="0" fontId="0" fillId="0" borderId="0" xfId="0"/>
    <xf numFmtId="0" fontId="0" fillId="0" borderId="0" xfId="0" applyAlignment="1">
      <alignment horizontal="center" vertical="center"/>
    </xf>
    <xf numFmtId="0" fontId="0" fillId="0" borderId="1" xfId="0" applyBorder="1" applyAlignment="1">
      <alignment horizontal="center" vertical="center" wrapText="1"/>
    </xf>
    <xf numFmtId="164" fontId="0" fillId="0" borderId="1" xfId="0" applyNumberFormat="1" applyBorder="1" applyAlignment="1">
      <alignment horizontal="center" vertical="center" wrapText="1"/>
    </xf>
    <xf numFmtId="9" fontId="0" fillId="0" borderId="1" xfId="0" applyNumberFormat="1" applyBorder="1" applyAlignment="1">
      <alignment horizontal="center" vertical="center" wrapText="1"/>
    </xf>
    <xf numFmtId="14" fontId="0" fillId="0" borderId="1" xfId="0" applyNumberFormat="1" applyBorder="1" applyAlignment="1">
      <alignment horizontal="center" vertical="center" wrapText="1"/>
    </xf>
    <xf numFmtId="164" fontId="0" fillId="0" borderId="1" xfId="1"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2">
    <cellStyle name="Millares" xfId="1" builtinId="3"/>
    <cellStyle name="Normal" xfId="0" builtinId="0"/>
  </cellStyles>
  <dxfs count="15">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2910E-6C39-4E16-8500-57E1046EB9A2}" name="Tabla4" displayName="Tabla4" ref="A1:M5" totalsRowShown="0" headerRowDxfId="14" dataDxfId="13">
  <autoFilter ref="A1:M5" xr:uid="{01A9EDC3-FAA6-443E-AED2-89F61BA8DF54}"/>
  <tableColumns count="13">
    <tableColumn id="1" xr3:uid="{ED7D1D78-97AC-4C24-A1F2-6E6EA3C4A2CC}" name="Sector" dataDxfId="12"/>
    <tableColumn id="2" xr3:uid="{A10D3FDB-D8EF-4CAC-BC97-C8A4B49916B9}" name="CONPES" dataDxfId="11"/>
    <tableColumn id="13" xr3:uid="{7F3A0291-EBF4-4AD6-8BFC-926BBB11F4E6}" name="Objetivo" dataDxfId="10"/>
    <tableColumn id="3" xr3:uid="{5F4042BA-0493-48D6-9A77-E4A769E3E6A1}" name="Tipo (Política/Estratégico)" dataDxfId="9"/>
    <tableColumn id="4" xr3:uid="{8600E4C7-7E14-418E-98AA-0AE0E9245E69}" name="Estado (formulado/expedido)" dataDxfId="8"/>
    <tableColumn id="5" xr3:uid="{8A49D0C0-4458-417B-B652-B5994B411D2C}" name="Fecha" dataDxfId="7"/>
    <tableColumn id="6" xr3:uid="{2AA10A06-F734-438F-8E11-717BF4E34102}" name="% avance" dataDxfId="6"/>
    <tableColumn id="7" xr3:uid="{D3A560EB-6154-4FF9-AE44-D9B2292EB5F0}" name="Recursos totales" dataDxfId="5"/>
    <tableColumn id="8" xr3:uid="{E4F59A28-E334-482D-9113-E051A17FF44E}" name="Vigencias futuras" dataDxfId="4"/>
    <tableColumn id="9" xr3:uid="{9E96E705-D782-4CCA-8ECD-1FFC88F6EF1A}" name="Acciones ejecutadas" dataDxfId="3"/>
    <tableColumn id="10" xr3:uid="{C784F269-D14C-4208-B781-A5B90190083C}" name="Impacto territorial" dataDxfId="2"/>
    <tableColumn id="11" xr3:uid="{E91B9EF1-F7FE-4F51-8F18-4D987CD50718}" name="Cuellos de botella" dataDxfId="1"/>
    <tableColumn id="12" xr3:uid="{AA1196D4-83E5-474C-A2CC-47C7D3A7AA6A}" name="Responsable" dataDxfId="0"/>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3867E-C152-45CC-B843-4D4296CE6DA9}">
  <dimension ref="A1:M5"/>
  <sheetViews>
    <sheetView tabSelected="1" zoomScale="85" zoomScaleNormal="85" workbookViewId="0">
      <selection activeCell="C2" sqref="C2"/>
    </sheetView>
  </sheetViews>
  <sheetFormatPr defaultColWidth="11.42578125" defaultRowHeight="14.45"/>
  <cols>
    <col min="1" max="1" width="12.28515625" style="1" customWidth="1"/>
    <col min="2" max="2" width="42.28515625" style="1" customWidth="1"/>
    <col min="3" max="3" width="37.85546875" style="1" customWidth="1"/>
    <col min="4" max="4" width="26.7109375" style="1" bestFit="1" customWidth="1"/>
    <col min="5" max="5" width="19.42578125" style="1" customWidth="1"/>
    <col min="6" max="6" width="12.28515625" style="1" customWidth="1"/>
    <col min="7" max="7" width="14.28515625" style="1" customWidth="1"/>
    <col min="8" max="8" width="28" style="1" customWidth="1"/>
    <col min="9" max="9" width="21.42578125" style="1" customWidth="1"/>
    <col min="10" max="10" width="64.85546875" style="1" customWidth="1"/>
    <col min="11" max="12" width="51.42578125" style="1" customWidth="1"/>
    <col min="13" max="13" width="19" style="1" customWidth="1"/>
    <col min="14" max="16384" width="11.42578125" style="1"/>
  </cols>
  <sheetData>
    <row r="1" spans="1:13" ht="29.1">
      <c r="A1" s="8" t="s">
        <v>0</v>
      </c>
      <c r="B1" s="8" t="s">
        <v>1</v>
      </c>
      <c r="C1" s="8" t="s">
        <v>2</v>
      </c>
      <c r="D1" s="8" t="s">
        <v>3</v>
      </c>
      <c r="E1" s="8" t="s">
        <v>4</v>
      </c>
      <c r="F1" s="8" t="s">
        <v>5</v>
      </c>
      <c r="G1" s="8" t="s">
        <v>6</v>
      </c>
      <c r="H1" s="8" t="s">
        <v>7</v>
      </c>
      <c r="I1" s="8" t="s">
        <v>8</v>
      </c>
      <c r="J1" s="8" t="s">
        <v>9</v>
      </c>
      <c r="K1" s="8" t="s">
        <v>10</v>
      </c>
      <c r="L1" s="8" t="s">
        <v>11</v>
      </c>
      <c r="M1" s="8" t="s">
        <v>12</v>
      </c>
    </row>
    <row r="2" spans="1:13" ht="145.5" customHeight="1">
      <c r="A2" s="2" t="s">
        <v>13</v>
      </c>
      <c r="B2" s="2" t="s">
        <v>14</v>
      </c>
      <c r="C2" s="2" t="s">
        <v>15</v>
      </c>
      <c r="D2" s="2" t="s">
        <v>16</v>
      </c>
      <c r="E2" s="2" t="s">
        <v>17</v>
      </c>
      <c r="F2" s="5">
        <v>45903</v>
      </c>
      <c r="G2" s="4">
        <v>0.68</v>
      </c>
      <c r="H2" s="2">
        <f>+Tabla4[[#This Row],[Vigencias futuras]]</f>
        <v>268162107136</v>
      </c>
      <c r="I2" s="2">
        <f>41499268329+81985730456+94484965183+50192143168</f>
        <v>268162107136</v>
      </c>
      <c r="J2" s="2" t="s">
        <v>18</v>
      </c>
      <c r="K2" s="2" t="s">
        <v>19</v>
      </c>
      <c r="L2" s="7" t="s">
        <v>20</v>
      </c>
      <c r="M2" s="2" t="s">
        <v>21</v>
      </c>
    </row>
    <row r="3" spans="1:13" ht="143.1" customHeight="1">
      <c r="A3" s="2" t="s">
        <v>13</v>
      </c>
      <c r="B3" s="2" t="s">
        <v>22</v>
      </c>
      <c r="C3" s="2" t="s">
        <v>23</v>
      </c>
      <c r="D3" s="2" t="s">
        <v>16</v>
      </c>
      <c r="E3" s="2" t="s">
        <v>17</v>
      </c>
      <c r="F3" s="5">
        <v>45929</v>
      </c>
      <c r="G3" s="4">
        <v>0.5</v>
      </c>
      <c r="H3" s="2" t="s">
        <v>24</v>
      </c>
      <c r="I3" s="2" t="s">
        <v>24</v>
      </c>
      <c r="J3" s="2" t="s">
        <v>25</v>
      </c>
      <c r="K3" s="2" t="s">
        <v>26</v>
      </c>
      <c r="L3" s="2" t="s">
        <v>27</v>
      </c>
      <c r="M3" s="2" t="s">
        <v>28</v>
      </c>
    </row>
    <row r="4" spans="1:13" ht="183.95" customHeight="1">
      <c r="A4" s="2" t="s">
        <v>13</v>
      </c>
      <c r="B4" s="2" t="s">
        <v>29</v>
      </c>
      <c r="C4" s="2" t="s">
        <v>30</v>
      </c>
      <c r="D4" s="2" t="s">
        <v>16</v>
      </c>
      <c r="E4" s="2" t="s">
        <v>17</v>
      </c>
      <c r="F4" s="5">
        <v>45944</v>
      </c>
      <c r="G4" s="4">
        <v>0.8</v>
      </c>
      <c r="H4" s="6">
        <v>1146688764188</v>
      </c>
      <c r="I4" s="6">
        <v>1146688764188</v>
      </c>
      <c r="J4" s="2" t="s">
        <v>31</v>
      </c>
      <c r="K4" s="2" t="s">
        <v>32</v>
      </c>
      <c r="L4" s="2" t="s">
        <v>33</v>
      </c>
      <c r="M4" s="2" t="s">
        <v>28</v>
      </c>
    </row>
    <row r="5" spans="1:13" ht="231.95">
      <c r="A5" s="2" t="s">
        <v>13</v>
      </c>
      <c r="B5" s="2" t="s">
        <v>34</v>
      </c>
      <c r="C5" s="2" t="s">
        <v>35</v>
      </c>
      <c r="D5" s="2" t="s">
        <v>16</v>
      </c>
      <c r="E5" s="2" t="s">
        <v>17</v>
      </c>
      <c r="F5" s="5">
        <v>45968</v>
      </c>
      <c r="G5" s="4">
        <v>0.8</v>
      </c>
      <c r="H5" s="3">
        <v>1298027566495</v>
      </c>
      <c r="I5" s="3">
        <v>1298027566495</v>
      </c>
      <c r="J5" s="2" t="s">
        <v>36</v>
      </c>
      <c r="K5" s="2" t="s">
        <v>37</v>
      </c>
      <c r="L5" s="2" t="s">
        <v>33</v>
      </c>
      <c r="M5" s="2" t="s">
        <v>28</v>
      </c>
    </row>
  </sheetData>
  <pageMargins left="0.7" right="0.7" top="0.75" bottom="0.75" header="0.3" footer="0.3"/>
  <legacyDrawing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893C3C-337F-4177-B78C-14BCD37F415E}"/>
</file>

<file path=customXml/itemProps2.xml><?xml version="1.0" encoding="utf-8"?>
<ds:datastoreItem xmlns:ds="http://schemas.openxmlformats.org/officeDocument/2006/customXml" ds:itemID="{F73E6104-B0DC-41D3-8B75-A7B213B27B84}"/>
</file>

<file path=customXml/itemProps3.xml><?xml version="1.0" encoding="utf-8"?>
<ds:datastoreItem xmlns:ds="http://schemas.openxmlformats.org/officeDocument/2006/customXml" ds:itemID="{759D6D5A-6008-449D-9CEF-CBB59B513E5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Paola Andrea Calderon Vargas</dc:creator>
  <cp:keywords/>
  <dc:description/>
  <cp:lastModifiedBy>Norha Carrasco Rincon</cp:lastModifiedBy>
  <cp:revision/>
  <dcterms:created xsi:type="dcterms:W3CDTF">2026-04-21T19:48:14Z</dcterms:created>
  <dcterms:modified xsi:type="dcterms:W3CDTF">2026-07-07T04:42:44Z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Order">
    <vt:r8>1053100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